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3. DTI\2024\230 CLINICAS\"/>
    </mc:Choice>
  </mc:AlternateContent>
  <xr:revisionPtr revIDLastSave="0" documentId="14_{520AFADD-E713-491E-8AE6-15753D15723B}" xr6:coauthVersionLast="47" xr6:coauthVersionMax="47" xr10:uidLastSave="{00000000-0000-0000-0000-000000000000}"/>
  <bookViews>
    <workbookView xWindow="-28920" yWindow="-3060" windowWidth="29040" windowHeight="15720" xr2:uid="{00000000-000D-0000-FFFF-FFFF00000000}"/>
  </bookViews>
  <sheets>
    <sheet name="Anexo I. Oferta Económ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 l="1"/>
  <c r="J30" i="3"/>
  <c r="J29" i="3"/>
  <c r="I31" i="3"/>
  <c r="I30" i="3"/>
  <c r="I29"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 r="I41" i="3" s="1"/>
</calcChain>
</file>

<file path=xl/sharedStrings.xml><?xml version="1.0" encoding="utf-8"?>
<sst xmlns="http://schemas.openxmlformats.org/spreadsheetml/2006/main" count="50" uniqueCount="49">
  <si>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</si>
  <si>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</si>
  <si>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COD-TARIFA</t>
  </si>
  <si>
    <t>Importe a incluir en la aplicación, en el apartado referido a Oferta Económica</t>
  </si>
  <si>
    <t>CONCEPTO</t>
  </si>
  <si>
    <t>IMPORTE MÁXIMO (HER)</t>
  </si>
  <si>
    <t>OFERTA ECONÓMICA HORA ESFUERZO REFERENCIA (HER)</t>
  </si>
  <si>
    <t>Nº PROFESIONALES DE EQUIPO PREVISTO</t>
  </si>
  <si>
    <t>RATIO DE TARIFA RESPECTO A HER</t>
  </si>
  <si>
    <t>HORAS ANUALES</t>
  </si>
  <si>
    <t>ANUALIDADES (4 AÑOS)</t>
  </si>
  <si>
    <t>PRECIO PARA TODO EL PERIODO DE LA CONTRATACIÓN (48 MESES)</t>
  </si>
  <si>
    <t>VALIDEZ DE LA OFERTA</t>
  </si>
  <si>
    <t>DESCRIPCIÓN</t>
  </si>
  <si>
    <t xml:space="preserve">ANUALIDADES (4 AÑOS) </t>
  </si>
  <si>
    <t>PRECIO TOTAL OFERTA DE LA CONTRATACIÓN</t>
  </si>
  <si>
    <t>IMPORTE MÁXIMO DURACIÓN INICIAL DEL CONTRATO SIN IMPUESTOS</t>
  </si>
  <si>
    <t>PRECIO TOTAL OFERTA (PTO) PARA TODA LA DURACIÓN DEL CONTRATO (48 MESES): DATO A INCLUIR EN EL CAMPO</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</si>
  <si>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</si>
  <si>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</si>
  <si>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</si>
  <si>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</si>
  <si>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</si>
  <si>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</si>
  <si>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</si>
  <si>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</si>
  <si>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</si>
  <si>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</si>
  <si>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</si>
  <si>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</si>
  <si>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</si>
  <si>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</si>
  <si>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</si>
  <si>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Servicio Portales Colaborativos</t>
  </si>
  <si>
    <t>Responsable de  Programas y Servicios Senior</t>
  </si>
  <si>
    <t>Consultor Senior</t>
  </si>
  <si>
    <t>Scrum master</t>
  </si>
  <si>
    <t>Security champion</t>
  </si>
  <si>
    <t>Security broker</t>
  </si>
  <si>
    <t>PRECIO MANTENIMIENTO APLICACIONES CORPORATIVAS (PMAC)</t>
  </si>
  <si>
    <t>Incluye el precio del mantenimiento de las aplicaciones corporativas (PMAC), para toda la vida del contrato. PTO = PMAC</t>
  </si>
  <si>
    <t>ANEXO I. OFERTA ECONÓMICA</t>
  </si>
  <si>
    <t>Consultor Junior</t>
  </si>
  <si>
    <t>Analista de procesos</t>
  </si>
  <si>
    <t>Analista sénior de procesos</t>
  </si>
  <si>
    <t>Consultor</t>
  </si>
  <si>
    <t>Contratación del servicio de mantenimiento de las aplicaciones informáticas en el ámbito de del entorno funcional de centros asistenciales y hospitales de FREMAP, Mutua Colaboradora con la Seguridad Social nº 61.</t>
  </si>
  <si>
    <r>
      <t>*El importe de adjudicación - OFERTA TOTAL - será el precio total por los 48 meses de contrato.</t>
    </r>
    <r>
      <rPr>
        <b/>
        <sz val="12"/>
        <color theme="1"/>
        <rFont val="Calibri"/>
        <family val="2"/>
        <scheme val="minor"/>
      </rPr>
      <t xml:space="preserve"> Este importe de adjudicación no podrá superar el presupuesto máximo del Lote, el cual asciende a 9.513.574,20 euros.</t>
    </r>
  </si>
  <si>
    <t>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6.659.501,94 €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</si>
</sst>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1">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7">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164" fontId="6" fillId="0" borderId="0" xfId="1" applyNumberFormat="1" applyFont="1" applyAlignment="1">
      <alignment horizontal="center" vertical="center" wrapText="1"/>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0</xdr:col>
      <xdr:colOff>3055471</xdr:colOff>
      <xdr:row>0</xdr:row>
      <xdr:rowOff>657585</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zoomScale="70" zoomScaleNormal="70" workbookViewId="0">
      <selection activeCell="B11" sqref="B11:B34"/>
    </sheetView>
  </sheetViews>
  <sheetFormatPr baseColWidth="10" defaultRowHeight="14.5" x14ac:dyDescent="0.35"/>
  <cols>
    <col min="1" max="1" width="65.81640625" customWidth="1"/>
    <col min="2" max="2" width="29.453125" customWidth="1"/>
    <col min="3" max="3" width="40" customWidth="1"/>
    <col min="4" max="4" width="68.54296875" customWidth="1"/>
    <col min="5" max="5" width="42.54296875" customWidth="1"/>
    <col min="6" max="6" width="17.453125" customWidth="1"/>
    <col min="7" max="7" width="16.81640625" customWidth="1"/>
    <col min="8" max="8" width="20.54296875" customWidth="1"/>
    <col min="9" max="9" width="33.453125" bestFit="1" customWidth="1"/>
    <col min="10" max="10" width="31" customWidth="1"/>
    <col min="11" max="11" width="16.1796875" bestFit="1" customWidth="1"/>
  </cols>
  <sheetData>
    <row r="1" spans="1:10" ht="59.15" customHeight="1" x14ac:dyDescent="0.35">
      <c r="A1" s="23" t="s">
        <v>41</v>
      </c>
      <c r="B1" s="24"/>
      <c r="C1" s="24"/>
      <c r="D1" s="24"/>
      <c r="E1" s="24"/>
      <c r="F1" s="24"/>
      <c r="G1" s="24"/>
      <c r="H1" s="24"/>
      <c r="I1" s="24"/>
      <c r="J1" s="24"/>
    </row>
    <row r="2" spans="1:10" ht="15" thickBot="1" x14ac:dyDescent="0.4"/>
    <row r="3" spans="1:10" ht="48.65" customHeight="1" thickBot="1" x14ac:dyDescent="0.4">
      <c r="A3" s="25" t="s">
        <v>46</v>
      </c>
      <c r="B3" s="26"/>
      <c r="C3" s="26"/>
      <c r="D3" s="26"/>
      <c r="E3" s="26"/>
      <c r="F3" s="26"/>
      <c r="G3" s="26"/>
      <c r="H3" s="26"/>
      <c r="I3" s="26"/>
      <c r="J3" s="27"/>
    </row>
    <row r="4" spans="1:10" ht="15" thickBot="1" x14ac:dyDescent="0.4">
      <c r="C4" s="1"/>
      <c r="D4" s="1"/>
      <c r="E4" s="1"/>
    </row>
    <row r="5" spans="1:10" ht="43" customHeight="1" thickBot="1" x14ac:dyDescent="0.4">
      <c r="A5" s="28" t="s">
        <v>1</v>
      </c>
      <c r="B5" s="29"/>
      <c r="C5" s="29"/>
      <c r="D5" s="29"/>
      <c r="E5" s="29"/>
      <c r="F5" s="29"/>
      <c r="G5" s="29"/>
      <c r="H5" s="29"/>
      <c r="I5" s="29"/>
      <c r="J5" s="30"/>
    </row>
    <row r="6" spans="1:10" ht="15" thickBot="1" x14ac:dyDescent="0.4">
      <c r="C6" s="1"/>
      <c r="D6" s="1"/>
      <c r="E6" s="2"/>
    </row>
    <row r="7" spans="1:10" ht="71.150000000000006" customHeight="1" thickBot="1" x14ac:dyDescent="0.4">
      <c r="A7" s="31" t="s">
        <v>0</v>
      </c>
      <c r="B7" s="32"/>
      <c r="C7" s="32"/>
      <c r="D7" s="32"/>
      <c r="E7" s="32"/>
      <c r="F7" s="32"/>
      <c r="G7" s="32"/>
      <c r="H7" s="32"/>
      <c r="I7" s="32"/>
      <c r="J7" s="33"/>
    </row>
    <row r="9" spans="1:10" x14ac:dyDescent="0.35">
      <c r="A9" s="6"/>
      <c r="B9" s="4"/>
      <c r="C9" s="7"/>
      <c r="D9" s="8"/>
      <c r="E9" s="9"/>
    </row>
    <row r="10" spans="1:10" ht="61" customHeight="1" x14ac:dyDescent="0.35">
      <c r="A10" s="19" t="s">
        <v>4</v>
      </c>
      <c r="B10" s="19" t="s">
        <v>5</v>
      </c>
      <c r="C10" s="19" t="s">
        <v>6</v>
      </c>
      <c r="D10" s="19" t="s">
        <v>2</v>
      </c>
      <c r="E10" s="19" t="s">
        <v>7</v>
      </c>
      <c r="F10" s="19" t="s">
        <v>8</v>
      </c>
      <c r="G10" s="19" t="s">
        <v>9</v>
      </c>
      <c r="H10" s="19" t="s">
        <v>10</v>
      </c>
      <c r="I10" s="19" t="s">
        <v>11</v>
      </c>
      <c r="J10" s="19" t="s">
        <v>12</v>
      </c>
    </row>
    <row r="11" spans="1:10" x14ac:dyDescent="0.35">
      <c r="A11" s="34" t="s">
        <v>18</v>
      </c>
      <c r="B11" s="36">
        <v>71.14</v>
      </c>
      <c r="C11" s="38"/>
      <c r="D11" s="10" t="s">
        <v>19</v>
      </c>
      <c r="E11" s="22">
        <v>2</v>
      </c>
      <c r="F11" s="11">
        <v>1.33</v>
      </c>
      <c r="G11" s="12">
        <v>1755</v>
      </c>
      <c r="H11" s="12">
        <v>4</v>
      </c>
      <c r="I11" s="13">
        <f>E11*ROUND($C$11*F11,2)*G11*H11</f>
        <v>0</v>
      </c>
      <c r="J11" s="14" t="str">
        <f>+IF($C$11&lt;=0,"Error precio",IF($C$11&gt;$B$11,"Error precio","Precio válido"))</f>
        <v>Error precio</v>
      </c>
    </row>
    <row r="12" spans="1:10" x14ac:dyDescent="0.35">
      <c r="A12" s="35"/>
      <c r="B12" s="37"/>
      <c r="C12" s="39"/>
      <c r="D12" s="10" t="s">
        <v>20</v>
      </c>
      <c r="E12" s="22">
        <v>6</v>
      </c>
      <c r="F12" s="11">
        <v>1</v>
      </c>
      <c r="G12" s="12">
        <v>1755</v>
      </c>
      <c r="H12" s="12">
        <v>4</v>
      </c>
      <c r="I12" s="13">
        <f t="shared" ref="I12:I26" si="0">E12*ROUND($C$11*F12,2)*G12*H12</f>
        <v>0</v>
      </c>
      <c r="J12" s="14" t="str">
        <f t="shared" ref="J12:J34" si="1">+IF($C$11&lt;=0,"Error precio",IF($C$11&gt;$B$11,"Error precio","Precio válido"))</f>
        <v>Error precio</v>
      </c>
    </row>
    <row r="13" spans="1:10" x14ac:dyDescent="0.35">
      <c r="A13" s="35"/>
      <c r="B13" s="37"/>
      <c r="C13" s="39"/>
      <c r="D13" s="10" t="s">
        <v>21</v>
      </c>
      <c r="E13" s="22">
        <v>5</v>
      </c>
      <c r="F13" s="11">
        <v>0.74</v>
      </c>
      <c r="G13" s="12">
        <v>1755</v>
      </c>
      <c r="H13" s="12">
        <v>4</v>
      </c>
      <c r="I13" s="13">
        <f t="shared" si="0"/>
        <v>0</v>
      </c>
      <c r="J13" s="14" t="str">
        <f t="shared" si="1"/>
        <v>Error precio</v>
      </c>
    </row>
    <row r="14" spans="1:10" x14ac:dyDescent="0.35">
      <c r="A14" s="35"/>
      <c r="B14" s="37"/>
      <c r="C14" s="39"/>
      <c r="D14" s="10" t="s">
        <v>22</v>
      </c>
      <c r="E14" s="22">
        <v>3</v>
      </c>
      <c r="F14" s="11">
        <v>0.56000000000000005</v>
      </c>
      <c r="G14" s="12">
        <v>1755</v>
      </c>
      <c r="H14" s="12">
        <v>4</v>
      </c>
      <c r="I14" s="13">
        <f t="shared" si="0"/>
        <v>0</v>
      </c>
      <c r="J14" s="14" t="str">
        <f t="shared" si="1"/>
        <v>Error precio</v>
      </c>
    </row>
    <row r="15" spans="1:10" x14ac:dyDescent="0.35">
      <c r="A15" s="35"/>
      <c r="B15" s="37"/>
      <c r="C15" s="39"/>
      <c r="D15" s="10" t="s">
        <v>23</v>
      </c>
      <c r="E15" s="22">
        <v>0</v>
      </c>
      <c r="F15" s="11">
        <v>0.44</v>
      </c>
      <c r="G15" s="12">
        <v>1755</v>
      </c>
      <c r="H15" s="12">
        <v>4</v>
      </c>
      <c r="I15" s="13">
        <f t="shared" si="0"/>
        <v>0</v>
      </c>
      <c r="J15" s="14" t="str">
        <f t="shared" si="1"/>
        <v>Error precio</v>
      </c>
    </row>
    <row r="16" spans="1:10" x14ac:dyDescent="0.35">
      <c r="A16" s="35"/>
      <c r="B16" s="37"/>
      <c r="C16" s="39"/>
      <c r="D16" s="10" t="s">
        <v>24</v>
      </c>
      <c r="E16" s="22">
        <v>0</v>
      </c>
      <c r="F16" s="11">
        <v>1.33</v>
      </c>
      <c r="G16" s="12">
        <v>1755</v>
      </c>
      <c r="H16" s="12">
        <v>4</v>
      </c>
      <c r="I16" s="13">
        <f t="shared" si="0"/>
        <v>0</v>
      </c>
      <c r="J16" s="14" t="str">
        <f t="shared" si="1"/>
        <v>Error precio</v>
      </c>
    </row>
    <row r="17" spans="1:10" x14ac:dyDescent="0.35">
      <c r="A17" s="35"/>
      <c r="B17" s="37"/>
      <c r="C17" s="39"/>
      <c r="D17" s="10" t="s">
        <v>25</v>
      </c>
      <c r="E17" s="22">
        <v>0</v>
      </c>
      <c r="F17" s="11">
        <v>1</v>
      </c>
      <c r="G17" s="12">
        <v>1755</v>
      </c>
      <c r="H17" s="12">
        <v>4</v>
      </c>
      <c r="I17" s="13">
        <f t="shared" si="0"/>
        <v>0</v>
      </c>
      <c r="J17" s="14" t="str">
        <f t="shared" si="1"/>
        <v>Error precio</v>
      </c>
    </row>
    <row r="18" spans="1:10" x14ac:dyDescent="0.35">
      <c r="A18" s="35"/>
      <c r="B18" s="37"/>
      <c r="C18" s="39"/>
      <c r="D18" s="10" t="s">
        <v>26</v>
      </c>
      <c r="E18" s="22">
        <v>0</v>
      </c>
      <c r="F18" s="11">
        <v>1</v>
      </c>
      <c r="G18" s="12">
        <v>1755</v>
      </c>
      <c r="H18" s="12">
        <v>4</v>
      </c>
      <c r="I18" s="13">
        <f t="shared" si="0"/>
        <v>0</v>
      </c>
      <c r="J18" s="14" t="str">
        <f t="shared" si="1"/>
        <v>Error precio</v>
      </c>
    </row>
    <row r="19" spans="1:10" x14ac:dyDescent="0.35">
      <c r="A19" s="35"/>
      <c r="B19" s="37"/>
      <c r="C19" s="39"/>
      <c r="D19" s="10" t="s">
        <v>27</v>
      </c>
      <c r="E19" s="22">
        <v>1</v>
      </c>
      <c r="F19" s="11">
        <v>0.44</v>
      </c>
      <c r="G19" s="12">
        <v>1755</v>
      </c>
      <c r="H19" s="12">
        <v>4</v>
      </c>
      <c r="I19" s="13">
        <f t="shared" si="0"/>
        <v>0</v>
      </c>
      <c r="J19" s="14" t="str">
        <f t="shared" si="1"/>
        <v>Error precio</v>
      </c>
    </row>
    <row r="20" spans="1:10" x14ac:dyDescent="0.35">
      <c r="A20" s="35"/>
      <c r="B20" s="37"/>
      <c r="C20" s="39"/>
      <c r="D20" s="10" t="s">
        <v>28</v>
      </c>
      <c r="E20" s="22">
        <v>1</v>
      </c>
      <c r="F20" s="11">
        <v>0.74</v>
      </c>
      <c r="G20" s="12">
        <v>1755</v>
      </c>
      <c r="H20" s="12">
        <v>4</v>
      </c>
      <c r="I20" s="13">
        <f t="shared" si="0"/>
        <v>0</v>
      </c>
      <c r="J20" s="14" t="str">
        <f t="shared" si="1"/>
        <v>Error precio</v>
      </c>
    </row>
    <row r="21" spans="1:10" x14ac:dyDescent="0.35">
      <c r="A21" s="35"/>
      <c r="B21" s="37"/>
      <c r="C21" s="39"/>
      <c r="D21" s="10" t="s">
        <v>29</v>
      </c>
      <c r="E21" s="22">
        <v>0</v>
      </c>
      <c r="F21" s="11">
        <v>0.56000000000000005</v>
      </c>
      <c r="G21" s="12">
        <v>1755</v>
      </c>
      <c r="H21" s="12">
        <v>4</v>
      </c>
      <c r="I21" s="13">
        <f t="shared" si="0"/>
        <v>0</v>
      </c>
      <c r="J21" s="14" t="str">
        <f t="shared" si="1"/>
        <v>Error precio</v>
      </c>
    </row>
    <row r="22" spans="1:10" x14ac:dyDescent="0.35">
      <c r="A22" s="35"/>
      <c r="B22" s="37"/>
      <c r="C22" s="39"/>
      <c r="D22" s="10" t="s">
        <v>30</v>
      </c>
      <c r="E22" s="22">
        <v>0</v>
      </c>
      <c r="F22" s="11">
        <v>1</v>
      </c>
      <c r="G22" s="12">
        <v>1755</v>
      </c>
      <c r="H22" s="12">
        <v>4</v>
      </c>
      <c r="I22" s="13">
        <f t="shared" si="0"/>
        <v>0</v>
      </c>
      <c r="J22" s="14" t="str">
        <f t="shared" si="1"/>
        <v>Error precio</v>
      </c>
    </row>
    <row r="23" spans="1:10" x14ac:dyDescent="0.35">
      <c r="A23" s="35"/>
      <c r="B23" s="37"/>
      <c r="C23" s="39"/>
      <c r="D23" s="10" t="s">
        <v>31</v>
      </c>
      <c r="E23" s="22">
        <v>0</v>
      </c>
      <c r="F23" s="11">
        <v>1.33</v>
      </c>
      <c r="G23" s="12">
        <v>1755</v>
      </c>
      <c r="H23" s="12">
        <v>4</v>
      </c>
      <c r="I23" s="13">
        <f t="shared" si="0"/>
        <v>0</v>
      </c>
      <c r="J23" s="14" t="str">
        <f t="shared" si="1"/>
        <v>Error precio</v>
      </c>
    </row>
    <row r="24" spans="1:10" x14ac:dyDescent="0.35">
      <c r="A24" s="35"/>
      <c r="B24" s="37"/>
      <c r="C24" s="39"/>
      <c r="D24" s="10" t="s">
        <v>32</v>
      </c>
      <c r="E24" s="22">
        <v>0</v>
      </c>
      <c r="F24" s="11">
        <v>1.5</v>
      </c>
      <c r="G24" s="12">
        <v>1755</v>
      </c>
      <c r="H24" s="12">
        <v>4</v>
      </c>
      <c r="I24" s="13">
        <f t="shared" si="0"/>
        <v>0</v>
      </c>
      <c r="J24" s="14" t="str">
        <f t="shared" si="1"/>
        <v>Error precio</v>
      </c>
    </row>
    <row r="25" spans="1:10" x14ac:dyDescent="0.35">
      <c r="A25" s="35"/>
      <c r="B25" s="37"/>
      <c r="C25" s="39"/>
      <c r="D25" s="10" t="s">
        <v>33</v>
      </c>
      <c r="E25" s="22">
        <v>0</v>
      </c>
      <c r="F25" s="11">
        <v>1.33</v>
      </c>
      <c r="G25" s="12">
        <v>1755</v>
      </c>
      <c r="H25" s="12">
        <v>4</v>
      </c>
      <c r="I25" s="13">
        <f t="shared" si="0"/>
        <v>0</v>
      </c>
      <c r="J25" s="14" t="str">
        <f t="shared" si="1"/>
        <v>Error precio</v>
      </c>
    </row>
    <row r="26" spans="1:10" x14ac:dyDescent="0.35">
      <c r="A26" s="35"/>
      <c r="B26" s="37"/>
      <c r="C26" s="39"/>
      <c r="D26" s="10" t="s">
        <v>34</v>
      </c>
      <c r="E26" s="22">
        <v>1</v>
      </c>
      <c r="F26" s="11">
        <v>1.5</v>
      </c>
      <c r="G26" s="12">
        <v>1755</v>
      </c>
      <c r="H26" s="12">
        <v>4</v>
      </c>
      <c r="I26" s="13">
        <f t="shared" si="0"/>
        <v>0</v>
      </c>
      <c r="J26" s="14" t="str">
        <f t="shared" si="1"/>
        <v>Error precio</v>
      </c>
    </row>
    <row r="27" spans="1:10" x14ac:dyDescent="0.35">
      <c r="A27" s="35"/>
      <c r="B27" s="37"/>
      <c r="C27" s="39"/>
      <c r="D27" s="10" t="s">
        <v>35</v>
      </c>
      <c r="E27" s="22">
        <v>0</v>
      </c>
      <c r="F27" s="11">
        <v>1.33</v>
      </c>
      <c r="G27" s="12">
        <v>1755</v>
      </c>
      <c r="H27" s="12">
        <v>4</v>
      </c>
      <c r="I27" s="13">
        <f t="shared" ref="I27:I34" si="2">E27*ROUND($C$11*F27,2)*G27*H27</f>
        <v>0</v>
      </c>
      <c r="J27" s="14" t="str">
        <f t="shared" si="1"/>
        <v>Error precio</v>
      </c>
    </row>
    <row r="28" spans="1:10" x14ac:dyDescent="0.35">
      <c r="A28" s="35"/>
      <c r="B28" s="37"/>
      <c r="C28" s="39"/>
      <c r="D28" s="10" t="s">
        <v>45</v>
      </c>
      <c r="E28" s="22">
        <v>1</v>
      </c>
      <c r="F28" s="11">
        <v>1</v>
      </c>
      <c r="G28" s="12">
        <v>1755</v>
      </c>
      <c r="H28" s="12">
        <v>4</v>
      </c>
      <c r="I28" s="13">
        <f t="shared" si="2"/>
        <v>0</v>
      </c>
      <c r="J28" s="14" t="str">
        <f t="shared" si="1"/>
        <v>Error precio</v>
      </c>
    </row>
    <row r="29" spans="1:10" x14ac:dyDescent="0.35">
      <c r="A29" s="35"/>
      <c r="B29" s="37"/>
      <c r="C29" s="39"/>
      <c r="D29" s="10" t="s">
        <v>42</v>
      </c>
      <c r="E29" s="22">
        <v>0</v>
      </c>
      <c r="F29" s="11">
        <v>0.74</v>
      </c>
      <c r="G29" s="12">
        <v>1755</v>
      </c>
      <c r="H29" s="12">
        <v>4</v>
      </c>
      <c r="I29" s="13">
        <f t="shared" si="2"/>
        <v>0</v>
      </c>
      <c r="J29" s="14" t="str">
        <f t="shared" si="1"/>
        <v>Error precio</v>
      </c>
    </row>
    <row r="30" spans="1:10" x14ac:dyDescent="0.35">
      <c r="A30" s="35"/>
      <c r="B30" s="37"/>
      <c r="C30" s="39"/>
      <c r="D30" s="10" t="s">
        <v>43</v>
      </c>
      <c r="E30" s="22">
        <v>0</v>
      </c>
      <c r="F30" s="11">
        <v>1</v>
      </c>
      <c r="G30" s="12">
        <v>1755</v>
      </c>
      <c r="H30" s="12">
        <v>4</v>
      </c>
      <c r="I30" s="13">
        <f t="shared" si="2"/>
        <v>0</v>
      </c>
      <c r="J30" s="14" t="str">
        <f t="shared" si="1"/>
        <v>Error precio</v>
      </c>
    </row>
    <row r="31" spans="1:10" x14ac:dyDescent="0.35">
      <c r="A31" s="35"/>
      <c r="B31" s="37"/>
      <c r="C31" s="39"/>
      <c r="D31" s="10" t="s">
        <v>44</v>
      </c>
      <c r="E31" s="22">
        <v>0</v>
      </c>
      <c r="F31" s="11">
        <v>1.33</v>
      </c>
      <c r="G31" s="12">
        <v>1755</v>
      </c>
      <c r="H31" s="12">
        <v>4</v>
      </c>
      <c r="I31" s="13">
        <f t="shared" si="2"/>
        <v>0</v>
      </c>
      <c r="J31" s="14" t="str">
        <f t="shared" si="1"/>
        <v>Error precio</v>
      </c>
    </row>
    <row r="32" spans="1:10" x14ac:dyDescent="0.35">
      <c r="A32" s="35"/>
      <c r="B32" s="37"/>
      <c r="C32" s="39"/>
      <c r="D32" s="10" t="s">
        <v>36</v>
      </c>
      <c r="E32" s="22">
        <v>1</v>
      </c>
      <c r="F32" s="11">
        <v>1.33</v>
      </c>
      <c r="G32" s="12">
        <v>1755</v>
      </c>
      <c r="H32" s="12">
        <v>4</v>
      </c>
      <c r="I32" s="13">
        <f t="shared" si="2"/>
        <v>0</v>
      </c>
      <c r="J32" s="14" t="str">
        <f t="shared" si="1"/>
        <v>Error precio</v>
      </c>
    </row>
    <row r="33" spans="1:10" x14ac:dyDescent="0.35">
      <c r="A33" s="35"/>
      <c r="B33" s="37"/>
      <c r="C33" s="39"/>
      <c r="D33" s="10" t="s">
        <v>37</v>
      </c>
      <c r="E33" s="22">
        <v>0</v>
      </c>
      <c r="F33" s="11">
        <v>0.74</v>
      </c>
      <c r="G33" s="12">
        <v>1755</v>
      </c>
      <c r="H33" s="12">
        <v>4</v>
      </c>
      <c r="I33" s="13">
        <f t="shared" si="2"/>
        <v>0</v>
      </c>
      <c r="J33" s="14" t="str">
        <f t="shared" si="1"/>
        <v>Error precio</v>
      </c>
    </row>
    <row r="34" spans="1:10" x14ac:dyDescent="0.35">
      <c r="A34" s="35"/>
      <c r="B34" s="37"/>
      <c r="C34" s="39"/>
      <c r="D34" s="10" t="s">
        <v>38</v>
      </c>
      <c r="E34" s="22">
        <v>0</v>
      </c>
      <c r="F34" s="11">
        <v>1</v>
      </c>
      <c r="G34" s="12">
        <v>1755</v>
      </c>
      <c r="H34" s="12">
        <v>4</v>
      </c>
      <c r="I34" s="13">
        <f t="shared" si="2"/>
        <v>0</v>
      </c>
      <c r="J34" s="14" t="str">
        <f t="shared" si="1"/>
        <v>Error precio</v>
      </c>
    </row>
    <row r="35" spans="1:10" ht="39" customHeight="1" x14ac:dyDescent="0.35">
      <c r="A35" s="47" t="s">
        <v>39</v>
      </c>
      <c r="B35" s="48"/>
      <c r="C35" s="48"/>
      <c r="D35" s="48"/>
      <c r="E35" s="48"/>
      <c r="F35" s="48"/>
      <c r="G35" s="48"/>
      <c r="H35" s="49"/>
      <c r="I35" s="43" t="str">
        <f>+IF(COUNTIF(J11:J34,"ERROR PRECIO"),"Oferta incompleta. Algún precio unitario superior a precio tope o menor o igual a cero",SUM(I11:I34))</f>
        <v>Oferta incompleta. Algún precio unitario superior a precio tope o menor o igual a cero</v>
      </c>
      <c r="J35" s="44"/>
    </row>
    <row r="36" spans="1:10" x14ac:dyDescent="0.35">
      <c r="A36" s="15"/>
      <c r="B36" s="15"/>
      <c r="C36" s="15"/>
      <c r="D36" s="15"/>
      <c r="E36" s="15"/>
      <c r="F36" s="16"/>
      <c r="G36" s="16"/>
      <c r="H36" s="16"/>
      <c r="I36" s="16"/>
      <c r="J36" s="16"/>
    </row>
    <row r="37" spans="1:10" x14ac:dyDescent="0.35">
      <c r="A37" s="21"/>
      <c r="B37" s="15"/>
      <c r="C37" s="15"/>
      <c r="D37" s="15"/>
      <c r="E37" s="15"/>
      <c r="F37" s="16"/>
      <c r="G37" s="16"/>
      <c r="H37" s="16"/>
      <c r="I37" s="16"/>
      <c r="J37" s="16"/>
    </row>
    <row r="38" spans="1:10" x14ac:dyDescent="0.35">
      <c r="A38" s="15"/>
      <c r="B38" s="15"/>
      <c r="C38" s="15"/>
      <c r="D38" s="15"/>
      <c r="E38" s="15"/>
      <c r="F38" s="16"/>
      <c r="G38" s="16"/>
      <c r="H38" s="16"/>
      <c r="I38" s="16"/>
      <c r="J38" s="16"/>
    </row>
    <row r="39" spans="1:10" x14ac:dyDescent="0.35">
      <c r="A39" s="17"/>
      <c r="B39" s="17"/>
      <c r="C39" s="15"/>
      <c r="D39" s="15"/>
      <c r="E39" s="15"/>
      <c r="F39" s="18"/>
      <c r="G39" s="18"/>
      <c r="H39" s="18"/>
      <c r="I39" s="18"/>
      <c r="J39" s="18"/>
    </row>
    <row r="40" spans="1:10" ht="61.5" customHeight="1" x14ac:dyDescent="0.35">
      <c r="A40" s="47" t="s">
        <v>4</v>
      </c>
      <c r="B40" s="48"/>
      <c r="C40" s="48"/>
      <c r="D40" s="49"/>
      <c r="E40" s="47" t="s">
        <v>13</v>
      </c>
      <c r="F40" s="48"/>
      <c r="G40" s="49"/>
      <c r="H40" s="19" t="s">
        <v>14</v>
      </c>
      <c r="I40" s="19" t="s">
        <v>15</v>
      </c>
      <c r="J40" s="19" t="s">
        <v>16</v>
      </c>
    </row>
    <row r="41" spans="1:10" ht="35.5" customHeight="1" x14ac:dyDescent="0.35">
      <c r="A41" s="50" t="s">
        <v>17</v>
      </c>
      <c r="B41" s="51"/>
      <c r="C41" s="51"/>
      <c r="D41" s="52"/>
      <c r="E41" s="53" t="s">
        <v>40</v>
      </c>
      <c r="F41" s="54"/>
      <c r="G41" s="55"/>
      <c r="H41" s="20">
        <v>4</v>
      </c>
      <c r="I41" s="43">
        <f>+IF(COUNTIF(I35:J35,"Error precio"),"Oferta incompleta. Algún precio unitario superior a precio tope o menor o igual a cero",SUM(I35))</f>
        <v>0</v>
      </c>
      <c r="J41" s="44"/>
    </row>
    <row r="42" spans="1:10" ht="49.5" customHeight="1" x14ac:dyDescent="0.35">
      <c r="A42" s="18"/>
      <c r="B42" s="18"/>
      <c r="C42" s="18"/>
      <c r="D42" s="18"/>
      <c r="E42" s="18"/>
      <c r="I42" s="45" t="s">
        <v>3</v>
      </c>
      <c r="J42" s="46"/>
    </row>
    <row r="43" spans="1:10" x14ac:dyDescent="0.35">
      <c r="A43" s="6"/>
      <c r="B43" s="4"/>
      <c r="C43" s="7"/>
      <c r="D43" s="8"/>
      <c r="E43" s="9"/>
    </row>
    <row r="44" spans="1:10" x14ac:dyDescent="0.35">
      <c r="A44" s="6"/>
      <c r="B44" s="4"/>
      <c r="C44" s="7"/>
      <c r="D44" s="8"/>
      <c r="E44" s="9"/>
    </row>
    <row r="46" spans="1:10" ht="15" thickBot="1" x14ac:dyDescent="0.4"/>
    <row r="47" spans="1:10" ht="48" customHeight="1" thickBot="1" x14ac:dyDescent="0.4">
      <c r="A47" s="6"/>
      <c r="B47" s="4"/>
      <c r="C47" s="40" t="s">
        <v>47</v>
      </c>
      <c r="D47" s="41"/>
      <c r="E47" s="41"/>
      <c r="F47" s="41"/>
      <c r="G47" s="42"/>
    </row>
    <row r="48" spans="1:10" ht="41.5" customHeight="1" x14ac:dyDescent="0.35">
      <c r="A48" s="8"/>
      <c r="B48" s="8"/>
      <c r="C48" s="8"/>
      <c r="D48" s="8"/>
      <c r="E48" s="8"/>
      <c r="F48" s="8"/>
      <c r="G48" s="8"/>
      <c r="H48" s="8"/>
    </row>
    <row r="49" spans="1:8" ht="72.5" x14ac:dyDescent="0.35">
      <c r="A49" s="8"/>
      <c r="B49" s="8"/>
      <c r="C49" s="8"/>
      <c r="D49" s="56" t="s">
        <v>48</v>
      </c>
      <c r="E49" s="8"/>
      <c r="F49" s="8"/>
      <c r="G49" s="8"/>
      <c r="H49" s="8"/>
    </row>
    <row r="50" spans="1:8" x14ac:dyDescent="0.35">
      <c r="A50" s="8"/>
      <c r="B50" s="8"/>
      <c r="C50" s="8"/>
      <c r="D50" s="8"/>
      <c r="E50" s="8"/>
      <c r="F50" s="8"/>
      <c r="G50" s="8"/>
      <c r="H50" s="8"/>
    </row>
    <row r="51" spans="1:8" x14ac:dyDescent="0.35">
      <c r="A51" s="6"/>
      <c r="B51" s="4"/>
      <c r="C51" s="7"/>
      <c r="D51" s="8"/>
      <c r="E51" s="9"/>
    </row>
    <row r="52" spans="1:8" x14ac:dyDescent="0.35">
      <c r="A52" s="6"/>
      <c r="B52" s="4"/>
      <c r="C52" s="7"/>
      <c r="D52" s="8"/>
      <c r="E52" s="9"/>
    </row>
    <row r="53" spans="1:8" x14ac:dyDescent="0.35">
      <c r="A53" s="6"/>
      <c r="B53" s="4"/>
      <c r="C53" s="7"/>
      <c r="D53" s="8"/>
      <c r="E53" s="9"/>
    </row>
    <row r="54" spans="1:8" ht="40.5" customHeight="1" x14ac:dyDescent="0.35">
      <c r="A54" s="6"/>
      <c r="B54" s="4"/>
    </row>
    <row r="55" spans="1:8" x14ac:dyDescent="0.35">
      <c r="A55" s="6"/>
      <c r="B55" s="4"/>
    </row>
    <row r="56" spans="1:8" x14ac:dyDescent="0.35">
      <c r="A56" s="6"/>
      <c r="B56" s="4"/>
    </row>
    <row r="57" spans="1:8" x14ac:dyDescent="0.35">
      <c r="A57" s="6"/>
      <c r="B57" s="4"/>
    </row>
    <row r="58" spans="1:8" x14ac:dyDescent="0.35">
      <c r="A58" s="6"/>
      <c r="B58" s="4"/>
      <c r="C58" s="7"/>
      <c r="D58" s="8"/>
      <c r="E58" s="9"/>
    </row>
    <row r="59" spans="1:8" x14ac:dyDescent="0.35">
      <c r="A59" s="6"/>
      <c r="B59" s="4"/>
      <c r="C59" s="7"/>
      <c r="D59" s="8"/>
      <c r="E59" s="9"/>
    </row>
    <row r="60" spans="1:8" x14ac:dyDescent="0.35">
      <c r="A60" s="6"/>
      <c r="B60" s="4"/>
      <c r="C60" s="7"/>
      <c r="D60" s="8"/>
      <c r="E60" s="9"/>
    </row>
    <row r="61" spans="1:8" x14ac:dyDescent="0.35">
      <c r="A61" s="6"/>
      <c r="B61" s="4"/>
      <c r="C61" s="7"/>
      <c r="D61" s="8"/>
      <c r="E61" s="9"/>
    </row>
    <row r="62" spans="1:8" x14ac:dyDescent="0.35">
      <c r="A62" s="6"/>
      <c r="B62" s="4"/>
      <c r="C62" s="7"/>
      <c r="D62" s="8"/>
      <c r="E62" s="9"/>
    </row>
    <row r="63" spans="1:8" x14ac:dyDescent="0.35">
      <c r="A63" s="6"/>
      <c r="B63" s="4"/>
      <c r="C63" s="7"/>
      <c r="D63" s="8"/>
      <c r="E63" s="9"/>
    </row>
    <row r="64" spans="1:8" x14ac:dyDescent="0.35">
      <c r="A64" s="6"/>
      <c r="B64" s="4"/>
      <c r="C64" s="7"/>
      <c r="D64" s="8"/>
      <c r="E64" s="9"/>
    </row>
    <row r="65" spans="1:5" x14ac:dyDescent="0.35">
      <c r="A65" s="6"/>
      <c r="B65" s="4"/>
      <c r="C65" s="7"/>
      <c r="D65" s="8"/>
      <c r="E65" s="9"/>
    </row>
    <row r="66" spans="1:5" x14ac:dyDescent="0.35">
      <c r="A66" s="6"/>
      <c r="B66" s="4"/>
      <c r="C66" s="7"/>
      <c r="D66" s="8"/>
      <c r="E66" s="9"/>
    </row>
    <row r="67" spans="1:5" x14ac:dyDescent="0.35">
      <c r="A67" s="6"/>
      <c r="B67" s="4"/>
      <c r="C67" s="7"/>
      <c r="D67" s="8"/>
      <c r="E67" s="9"/>
    </row>
    <row r="68" spans="1:5" x14ac:dyDescent="0.35">
      <c r="A68" s="6"/>
      <c r="B68" s="4"/>
      <c r="C68" s="7"/>
      <c r="D68" s="8"/>
      <c r="E68" s="9"/>
    </row>
    <row r="69" spans="1:5" x14ac:dyDescent="0.35">
      <c r="A69" s="6"/>
      <c r="B69" s="4"/>
      <c r="C69" s="7"/>
      <c r="D69" s="8"/>
      <c r="E69" s="9"/>
    </row>
    <row r="70" spans="1:5" x14ac:dyDescent="0.35">
      <c r="A70" s="6"/>
      <c r="B70" s="4"/>
      <c r="C70" s="7"/>
      <c r="D70" s="8"/>
      <c r="E70" s="9"/>
    </row>
    <row r="71" spans="1:5" ht="39" customHeight="1" x14ac:dyDescent="0.35">
      <c r="A71" s="3"/>
      <c r="B71" s="4"/>
    </row>
    <row r="72" spans="1:5" ht="15" customHeight="1" x14ac:dyDescent="0.35"/>
    <row r="73" spans="1:5" ht="15" customHeight="1" x14ac:dyDescent="0.35"/>
    <row r="74" spans="1:5" ht="48" customHeight="1" x14ac:dyDescent="0.35"/>
    <row r="83" spans="1:1" x14ac:dyDescent="0.35">
      <c r="A83" s="5"/>
    </row>
  </sheetData>
  <sheetProtection algorithmName="SHA-512" hashValue="LUCJZl9y5FaRzbh+wVr+hM+Ya6YnguHJM4egaDP2TbYoO8XO0HBBe0XjIiWlauNWMKxYbzSK5A+Um2JlD2HyLg==" saltValue="WWJsjIILUr6G99wAIW1W6A==" spinCount="100000" sheet="1" objects="1" scenarios="1"/>
  <mergeCells count="16">
    <mergeCell ref="C47:G47"/>
    <mergeCell ref="I35:J35"/>
    <mergeCell ref="I41:J41"/>
    <mergeCell ref="I42:J42"/>
    <mergeCell ref="A35:H35"/>
    <mergeCell ref="A40:D40"/>
    <mergeCell ref="E40:G40"/>
    <mergeCell ref="A41:D41"/>
    <mergeCell ref="E41:G41"/>
    <mergeCell ref="A1:J1"/>
    <mergeCell ref="A3:J3"/>
    <mergeCell ref="A5:J5"/>
    <mergeCell ref="A7:J7"/>
    <mergeCell ref="A11:A34"/>
    <mergeCell ref="B11:B34"/>
    <mergeCell ref="C11:C34"/>
  </mergeCells>
  <conditionalFormatting sqref="E9 E43:E44 E47 E58:E70 E51:E53">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1CB2736-8389-4EA4-96B8-4A4304787900}">
  <ds:schemaRefs>
    <ds:schemaRef ds:uri="http://schemas.microsoft.com/sharepoint/v3/contenttype/forms"/>
  </ds:schemaRefs>
</ds:datastoreItem>
</file>

<file path=customXml/itemProps3.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Gómez Ruiz, María</cp:lastModifiedBy>
  <dcterms:created xsi:type="dcterms:W3CDTF">2018-12-04T13:05:04Z</dcterms:created>
  <dcterms:modified xsi:type="dcterms:W3CDTF">2024-10-14T08:53:11Z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